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8" i="1"/>
  <c r="I18"/>
  <c r="K17"/>
  <c r="I17"/>
  <c r="K16"/>
  <c r="I16"/>
  <c r="K15"/>
  <c r="I15"/>
  <c r="K14"/>
  <c r="I14"/>
  <c r="K13"/>
  <c r="I13"/>
  <c r="K12"/>
  <c r="I12"/>
  <c r="K11"/>
  <c r="I11"/>
</calcChain>
</file>

<file path=xl/comments1.xml><?xml version="1.0" encoding="utf-8"?>
<comments xmlns="http://schemas.openxmlformats.org/spreadsheetml/2006/main">
  <authors>
    <author>user</author>
  </authors>
  <commentList>
    <comment ref="D1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<sst xmlns="http://schemas.openxmlformats.org/spreadsheetml/2006/main" count="59" uniqueCount="43">
  <si>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</si>
  <si>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</si>
  <si>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</si>
  <si>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</si>
  <si>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</si>
  <si>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</si>
  <si>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</si>
  <si>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</si>
  <si>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</si>
  <si>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</si>
  <si>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</si>
  <si>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</si>
  <si>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</si>
  <si>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</si>
  <si>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</si>
  <si>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</si>
  <si>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</si>
  <si>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</si>
  <si>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</si>
  <si>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</si>
  <si>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</si>
  <si>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</si>
  <si>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</si>
  <si>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</si>
  <si>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</si>
  <si>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</si>
  <si>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</si>
  <si>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</si>
  <si>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</si>
  <si>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</si>
  <si>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>Đơn vị: Khoa Lý luận chính trị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</si>
  <si>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</si>
  <si>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</si>
  <si>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</si>
  <si>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</si>
  <si>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</si>
  <si>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</si>
  <si>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</si>
  <si>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</si>
  <si>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</si>
  <si>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</si>
  <si>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TRƯỞNG   KHOA</t>
  </si>
  <si>
    <t>Ngày  01  tháng  01 năm  2015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</si>
</sst>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H21" sqref="H21:L2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8" t="s">
        <v>0</v>
      </c>
      <c r="B1" s="38"/>
      <c r="C1" s="38"/>
      <c r="D1" s="38"/>
      <c r="E1" s="38"/>
      <c r="F1" s="38"/>
      <c r="G1" s="1"/>
      <c r="H1" s="39" t="s">
        <v>1</v>
      </c>
      <c r="I1" s="39"/>
      <c r="J1" s="39"/>
      <c r="K1" s="39"/>
      <c r="L1" s="39"/>
    </row>
    <row r="2" spans="1:12" ht="16.5">
      <c r="A2" s="39" t="s">
        <v>2</v>
      </c>
      <c r="B2" s="39"/>
      <c r="C2" s="39"/>
      <c r="D2" s="39"/>
      <c r="E2" s="39"/>
      <c r="F2" s="39"/>
      <c r="G2" s="1"/>
      <c r="H2" s="39" t="s">
        <v>3</v>
      </c>
      <c r="I2" s="39"/>
      <c r="J2" s="39"/>
      <c r="K2" s="39"/>
      <c r="L2" s="39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6.5">
      <c r="A5" s="1"/>
      <c r="B5" s="1"/>
      <c r="C5" s="39" t="s">
        <v>30</v>
      </c>
      <c r="D5" s="39"/>
      <c r="E5" s="39"/>
      <c r="F5" s="39"/>
      <c r="G5" s="39"/>
      <c r="H5" s="39"/>
      <c r="I5" s="39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3" t="s">
        <v>5</v>
      </c>
      <c r="B7" s="43" t="s">
        <v>6</v>
      </c>
      <c r="C7" s="43" t="s">
        <v>7</v>
      </c>
      <c r="D7" s="46" t="s">
        <v>8</v>
      </c>
      <c r="E7" s="46" t="s">
        <v>9</v>
      </c>
      <c r="F7" s="40" t="s">
        <v>10</v>
      </c>
      <c r="G7" s="43" t="s">
        <v>11</v>
      </c>
      <c r="H7" s="31" t="s">
        <v>12</v>
      </c>
      <c r="I7" s="32"/>
      <c r="J7" s="31" t="s">
        <v>13</v>
      </c>
      <c r="K7" s="32"/>
      <c r="L7" s="35" t="s">
        <v>14</v>
      </c>
    </row>
    <row r="8" spans="1:12">
      <c r="A8" s="44"/>
      <c r="B8" s="44"/>
      <c r="C8" s="44"/>
      <c r="D8" s="47"/>
      <c r="E8" s="47"/>
      <c r="F8" s="41"/>
      <c r="G8" s="44"/>
      <c r="H8" s="33"/>
      <c r="I8" s="34"/>
      <c r="J8" s="33"/>
      <c r="K8" s="34"/>
      <c r="L8" s="36"/>
    </row>
    <row r="9" spans="1:12">
      <c r="A9" s="45"/>
      <c r="B9" s="45"/>
      <c r="C9" s="45"/>
      <c r="D9" s="48"/>
      <c r="E9" s="48"/>
      <c r="F9" s="42"/>
      <c r="G9" s="45"/>
      <c r="H9" s="2" t="s">
        <v>15</v>
      </c>
      <c r="I9" s="3" t="s">
        <v>16</v>
      </c>
      <c r="J9" s="2" t="s">
        <v>15</v>
      </c>
      <c r="K9" s="3" t="s">
        <v>16</v>
      </c>
      <c r="L9" s="37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4" t="s">
        <v>31</v>
      </c>
      <c r="C11" s="11">
        <v>5001509</v>
      </c>
      <c r="D11" s="8">
        <v>2007</v>
      </c>
      <c r="E11" s="13" t="s">
        <v>32</v>
      </c>
      <c r="F11" s="11" t="s">
        <v>27</v>
      </c>
      <c r="G11" s="10">
        <v>605000</v>
      </c>
      <c r="H11" s="9">
        <v>18</v>
      </c>
      <c r="I11" s="10">
        <f t="shared" ref="I11:I18" si="0">G11*H11</f>
        <v>10890000</v>
      </c>
      <c r="J11" s="9">
        <v>18</v>
      </c>
      <c r="K11" s="10">
        <f t="shared" ref="K11:K18" si="1">J11*G11</f>
        <v>10890000</v>
      </c>
      <c r="L11" s="9"/>
    </row>
    <row r="12" spans="1:12">
      <c r="A12" s="7">
        <v>2</v>
      </c>
      <c r="B12" s="23" t="s">
        <v>33</v>
      </c>
      <c r="C12" s="11">
        <v>5001779</v>
      </c>
      <c r="D12" s="8">
        <v>2009</v>
      </c>
      <c r="E12" s="8" t="s">
        <v>32</v>
      </c>
      <c r="F12" s="9" t="s">
        <v>27</v>
      </c>
      <c r="G12" s="10">
        <v>3000000</v>
      </c>
      <c r="H12" s="9">
        <v>1</v>
      </c>
      <c r="I12" s="10">
        <f t="shared" si="0"/>
        <v>3000000</v>
      </c>
      <c r="J12" s="9">
        <v>1</v>
      </c>
      <c r="K12" s="10">
        <f t="shared" si="1"/>
        <v>3000000</v>
      </c>
      <c r="L12" s="9"/>
    </row>
    <row r="13" spans="1:12">
      <c r="A13" s="7">
        <v>3</v>
      </c>
      <c r="B13" s="4" t="s">
        <v>34</v>
      </c>
      <c r="C13" s="11" t="s">
        <v>35</v>
      </c>
      <c r="D13" s="12">
        <v>2010</v>
      </c>
      <c r="E13" s="8" t="s">
        <v>32</v>
      </c>
      <c r="F13" s="11" t="s">
        <v>27</v>
      </c>
      <c r="G13" s="14">
        <v>3500000</v>
      </c>
      <c r="H13" s="11">
        <v>2</v>
      </c>
      <c r="I13" s="10">
        <f t="shared" si="0"/>
        <v>7000000</v>
      </c>
      <c r="J13" s="11">
        <v>2</v>
      </c>
      <c r="K13" s="10">
        <f t="shared" si="1"/>
        <v>7000000</v>
      </c>
      <c r="L13" s="11"/>
    </row>
    <row r="14" spans="1:12">
      <c r="A14" s="7">
        <v>4</v>
      </c>
      <c r="B14" s="23" t="s">
        <v>29</v>
      </c>
      <c r="C14" s="11">
        <v>5001833</v>
      </c>
      <c r="D14" s="8">
        <v>2009</v>
      </c>
      <c r="E14" s="8" t="s">
        <v>32</v>
      </c>
      <c r="F14" s="9" t="s">
        <v>27</v>
      </c>
      <c r="G14" s="10">
        <v>2150000</v>
      </c>
      <c r="H14" s="9">
        <v>1</v>
      </c>
      <c r="I14" s="10">
        <f t="shared" si="0"/>
        <v>2150000</v>
      </c>
      <c r="J14" s="9">
        <v>1</v>
      </c>
      <c r="K14" s="10">
        <f t="shared" si="1"/>
        <v>2150000</v>
      </c>
      <c r="L14" s="9"/>
    </row>
    <row r="15" spans="1:12">
      <c r="A15" s="7">
        <v>5</v>
      </c>
      <c r="B15" s="4" t="s">
        <v>28</v>
      </c>
      <c r="C15" s="11">
        <v>5001046</v>
      </c>
      <c r="D15" s="8">
        <v>2003</v>
      </c>
      <c r="E15" s="12" t="s">
        <v>32</v>
      </c>
      <c r="F15" s="11" t="s">
        <v>27</v>
      </c>
      <c r="G15" s="10">
        <v>3850000</v>
      </c>
      <c r="H15" s="9">
        <v>1</v>
      </c>
      <c r="I15" s="10">
        <f t="shared" si="0"/>
        <v>3850000</v>
      </c>
      <c r="J15" s="9">
        <v>1</v>
      </c>
      <c r="K15" s="10">
        <f t="shared" si="1"/>
        <v>3850000</v>
      </c>
      <c r="L15" s="9"/>
    </row>
    <row r="16" spans="1:12">
      <c r="A16" s="7">
        <v>6</v>
      </c>
      <c r="B16" s="4" t="s">
        <v>36</v>
      </c>
      <c r="C16" s="11" t="s">
        <v>37</v>
      </c>
      <c r="D16" s="12">
        <v>2013</v>
      </c>
      <c r="E16" s="12" t="s">
        <v>32</v>
      </c>
      <c r="F16" s="11" t="s">
        <v>27</v>
      </c>
      <c r="G16" s="14">
        <v>395000</v>
      </c>
      <c r="H16" s="11">
        <v>1</v>
      </c>
      <c r="I16" s="10">
        <f t="shared" si="0"/>
        <v>395000</v>
      </c>
      <c r="J16" s="11">
        <v>1</v>
      </c>
      <c r="K16" s="10">
        <f t="shared" si="1"/>
        <v>395000</v>
      </c>
      <c r="L16" s="11"/>
    </row>
    <row r="17" spans="1:12">
      <c r="A17" s="7">
        <v>7</v>
      </c>
      <c r="B17" s="23" t="s">
        <v>38</v>
      </c>
      <c r="C17" s="11">
        <v>5000730</v>
      </c>
      <c r="D17" s="8">
        <v>2000</v>
      </c>
      <c r="E17" s="12" t="s">
        <v>32</v>
      </c>
      <c r="F17" s="9" t="s">
        <v>27</v>
      </c>
      <c r="G17" s="10">
        <v>825000</v>
      </c>
      <c r="H17" s="9">
        <v>1</v>
      </c>
      <c r="I17" s="10">
        <f t="shared" si="0"/>
        <v>825000</v>
      </c>
      <c r="J17" s="9">
        <v>1</v>
      </c>
      <c r="K17" s="10">
        <f t="shared" si="1"/>
        <v>825000</v>
      </c>
      <c r="L17" s="9"/>
    </row>
    <row r="18" spans="1:12">
      <c r="A18" s="7">
        <v>8</v>
      </c>
      <c r="B18" s="24" t="s">
        <v>39</v>
      </c>
      <c r="C18" s="25" t="s">
        <v>40</v>
      </c>
      <c r="D18" s="26">
        <v>2014</v>
      </c>
      <c r="E18" s="27" t="s">
        <v>32</v>
      </c>
      <c r="F18" s="28" t="s">
        <v>27</v>
      </c>
      <c r="G18" s="29">
        <v>450000</v>
      </c>
      <c r="H18" s="28">
        <v>1</v>
      </c>
      <c r="I18" s="29">
        <f t="shared" si="0"/>
        <v>450000</v>
      </c>
      <c r="J18" s="28">
        <v>1</v>
      </c>
      <c r="K18" s="29">
        <f t="shared" si="1"/>
        <v>450000</v>
      </c>
      <c r="L18" s="30"/>
    </row>
    <row r="19" spans="1:12">
      <c r="A19" s="15"/>
      <c r="B19" s="16"/>
      <c r="C19" s="17"/>
      <c r="D19" s="18"/>
      <c r="E19" s="19"/>
      <c r="F19" s="17"/>
      <c r="G19" s="20"/>
      <c r="H19" s="17"/>
      <c r="I19" s="21"/>
      <c r="J19" s="17"/>
      <c r="K19" s="21"/>
      <c r="L19" s="22"/>
    </row>
    <row r="20" spans="1:12" ht="15.75">
      <c r="H20" s="38" t="s">
        <v>42</v>
      </c>
      <c r="I20" s="38"/>
      <c r="J20" s="38"/>
      <c r="K20" s="38"/>
      <c r="L20" s="38"/>
    </row>
    <row r="21" spans="1:12" ht="15.75">
      <c r="H21" s="39" t="s">
        <v>41</v>
      </c>
      <c r="I21" s="39"/>
      <c r="J21" s="39"/>
      <c r="K21" s="39"/>
      <c r="L21" s="39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20:L20"/>
    <mergeCell ref="H21:L21"/>
    <mergeCell ref="F7:F9"/>
    <mergeCell ref="G7:G9"/>
    <mergeCell ref="H7:I8"/>
  </mergeCells>
  <conditionalFormatting sqref="A19:D19 F19:L19 A7:K10 A11:L18">
    <cfRule type="cellIs" dxfId="1" priority="12" operator="equal">
      <formula>"Thanh lý"</formula>
    </cfRule>
  </conditionalFormatting>
  <conditionalFormatting sqref="A19:D19 F19:L19 A7:K10 A11:L18">
    <cfRule type="cellIs" dxfId="0" priority="1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2015-01-08T06:55:21Z</dcterms:modified>
</cp:coreProperties>
</file>